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74F46FC7-D71A-4374-AEC7-2DFCF76AEC9D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CGPL" sheetId="2" r:id="rId1"/>
    <sheet name="gvk" sheetId="4" r:id="rId2"/>
    <sheet name="mallana" sheetId="5" r:id="rId3"/>
    <sheet name="KWHEP" sheetId="1" r:id="rId4"/>
  </sheets>
  <definedNames>
    <definedName name="_xlnm.Print_Area" localSheetId="1">gvk!$A$1:$F$20</definedName>
    <definedName name="_xlnm.Print_Area" localSheetId="3">KWHEP!$A$1:$G$12</definedName>
    <definedName name="_xlnm.Print_Area" localSheetId="2">mallana!$A$1:$G$9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5" l="1"/>
  <c r="C7" i="5"/>
  <c r="C6" i="5"/>
  <c r="G5" i="5"/>
  <c r="G9" i="5" s="1"/>
  <c r="C5" i="5"/>
  <c r="D20" i="4"/>
  <c r="E20" i="4" s="1"/>
  <c r="E19" i="4"/>
  <c r="E18" i="4"/>
  <c r="E17" i="4"/>
  <c r="E16" i="4"/>
  <c r="E15" i="4"/>
  <c r="E14" i="4"/>
  <c r="E10" i="4"/>
  <c r="E9" i="4"/>
  <c r="E8" i="4"/>
  <c r="E7" i="4"/>
  <c r="E6" i="4"/>
  <c r="E5" i="4"/>
  <c r="D22" i="2" l="1"/>
  <c r="D23" i="2" s="1"/>
  <c r="E23" i="2" s="1"/>
  <c r="E21" i="2"/>
  <c r="E20" i="2"/>
  <c r="E17" i="2"/>
  <c r="D14" i="2"/>
  <c r="E14" i="2" s="1"/>
  <c r="E13" i="2"/>
  <c r="E12" i="2"/>
  <c r="E11" i="2"/>
  <c r="E7" i="2"/>
  <c r="D6" i="2"/>
  <c r="D8" i="2" s="1"/>
  <c r="E8" i="2" s="1"/>
  <c r="E5" i="2"/>
  <c r="E6" i="2" l="1"/>
  <c r="E22" i="2"/>
  <c r="F9" i="1" l="1"/>
  <c r="G6" i="1"/>
  <c r="G7" i="1"/>
  <c r="G8" i="1"/>
  <c r="G5" i="1"/>
  <c r="C5" i="1"/>
  <c r="C6" i="1"/>
  <c r="C7" i="1"/>
  <c r="C8" i="1"/>
  <c r="C9" i="1"/>
  <c r="C10" i="1"/>
  <c r="C11" i="1"/>
  <c r="B12" i="1"/>
  <c r="G9" i="1" l="1"/>
  <c r="C12" i="1"/>
  <c r="B9" i="5"/>
  <c r="E11" i="4"/>
  <c r="D11" i="4"/>
  <c r="C9" i="5"/>
</calcChain>
</file>

<file path=xl/sharedStrings.xml><?xml version="1.0" encoding="utf-8"?>
<sst xmlns="http://schemas.openxmlformats.org/spreadsheetml/2006/main" count="96" uniqueCount="59">
  <si>
    <t>POC charges + SOC/MOC charges + Trading margin to PTC for 18-19</t>
  </si>
  <si>
    <t>Revision in the monthly bills (capacity charges) as per CERC order dt 12.2.19 in petition 205/MP/2018</t>
  </si>
  <si>
    <t>Tariff application fee and publication expenses</t>
  </si>
  <si>
    <t>PoC revision bill for period April-18 to June-18</t>
  </si>
  <si>
    <t>PoC revision bill for period July-18 to Sept-18</t>
  </si>
  <si>
    <t>Revised POC Bill for July-18 to Sept-18</t>
  </si>
  <si>
    <t>Credit Note for Bill -3 for period Oct-18 to      Dec-18</t>
  </si>
  <si>
    <t xml:space="preserve">Amount </t>
  </si>
  <si>
    <t>Amount</t>
  </si>
  <si>
    <t>Details of other charges</t>
  </si>
  <si>
    <t>Other Charges details PTC/KWHEP for FY 2018-19</t>
  </si>
  <si>
    <t>Rs.</t>
  </si>
  <si>
    <t>Rs. Crores</t>
  </si>
  <si>
    <t>Other Charges details PTC/KWHEP for FY 2019-20 H1</t>
  </si>
  <si>
    <t>TOTAL</t>
  </si>
  <si>
    <t>POC charges + SOC/MOC charges + Trading margin to PTC for 19-20 (H1)</t>
  </si>
  <si>
    <t>POC revision bill-3 (Jan-19 to March-19)</t>
  </si>
  <si>
    <t>SOC MOC revised bill 18-19 (on a/c of Performance Linked Incentive (PLI) charges as per CERC order )</t>
  </si>
  <si>
    <t>SOC MOC revised bill 18-19 (on a/c of Certification Linked Incentive (CLI) charges + addl HR and O&amp;M as per CERC order )</t>
  </si>
  <si>
    <t>Details of other charges of IPPs send in ARR 2018-19 and 2019-20(H-1)</t>
  </si>
  <si>
    <t>Sr.No.</t>
  </si>
  <si>
    <t>FY</t>
  </si>
  <si>
    <t>IPP</t>
  </si>
  <si>
    <t>Amount(Rs)</t>
  </si>
  <si>
    <t>Amount(Crores)</t>
  </si>
  <si>
    <t>Remarks</t>
  </si>
  <si>
    <t>2018-19</t>
  </si>
  <si>
    <t>TSPL</t>
  </si>
  <si>
    <t>On account of Surface Transportation charges of unwashed coal</t>
  </si>
  <si>
    <t>On account of Deduction of Penalty for low Availability in FY 2017-18.</t>
  </si>
  <si>
    <t>On account of unloading charges verified on provisional basis in view of Hon'ble PSERC order dated 06.05.2019 in petition no. 31 of 2014</t>
  </si>
  <si>
    <t>Total</t>
  </si>
  <si>
    <t>CGPL</t>
  </si>
  <si>
    <t>Supplementary Change in law bill for the FY 2018-19 in respect of IGST on ocean freight, GST compensation cess, Port services, Technical Testing &amp; Analysis, Custom duty, IGST etc.</t>
  </si>
  <si>
    <t>WRLDC Charges</t>
  </si>
  <si>
    <t>Supplementary change in law bills for FY 2017-18</t>
  </si>
  <si>
    <t>2019-20(H-1)</t>
  </si>
  <si>
    <t>On account of shunting charges in view of Hon'ble PSERC order dated 06.05.2019 in petition no. 31 of 2014</t>
  </si>
  <si>
    <t>Supplementary Change in law bill for the FY 2019-20 in respect of IGST on ocean freight, GST compensation cess, Port services, Technical Testing &amp; Analysis, Custom duty, IGST etc.</t>
  </si>
  <si>
    <t>Credit Notes in respect of IGST on ocean  freight and TTA , Port services based on order passed by Hon'ble PSERC in IA no. 71/2018 in petition no. 121/MP/2017</t>
  </si>
  <si>
    <t>GVK</t>
  </si>
  <si>
    <t>18-19 revised ECR paid as per PSERC order dated 06.3.19 in Pet no 68 of 2017</t>
  </si>
  <si>
    <t>interest on  revised ECR paid as per PSERC order dated 06.3.19 in Pet no 68 of 2017</t>
  </si>
  <si>
    <t>STC charges of march-18  paid in  sep-18 revised bill for 18-19</t>
  </si>
  <si>
    <t>Recovery of interest by AO office for FY 18-19</t>
  </si>
  <si>
    <t>Others not 18-19 interest from april-18 on penalty amount of 16-17 i.e 113 crore(106232935-101181806)</t>
  </si>
  <si>
    <t>Deduction of contract year penalty for availbilty below 75% in FY17-18  deducted in April-18</t>
  </si>
  <si>
    <t>Total other charges paid in 18-19</t>
  </si>
  <si>
    <t>On account of revised energy bill for the month of April-19 &amp; May-19 due to change in value of station heat rate</t>
  </si>
  <si>
    <t>On account of revised energy bill for the month of April-19,May-19 &amp; june-19 as per PSERC order dated 27.05.019 in pet 68 of 2017( shakti coal)</t>
  </si>
  <si>
    <t>On account of revised energy bill for the month of July-19 &amp; August-19 as per PSERC order dated 27.05.019 in pet 68 of 2017( shakti coal)</t>
  </si>
  <si>
    <t>Other Charges details PTC/Mallana-II for FY 2018-19</t>
  </si>
  <si>
    <t>Other Charges details PTC/ mallana-II for FY 2019-20 H1</t>
  </si>
  <si>
    <t>Recovery of trading margin as per PSERC order 11.02.19  in Pet 49 of 2016 for FY 18-19</t>
  </si>
  <si>
    <t xml:space="preserve">Total </t>
  </si>
  <si>
    <t>Annexure J-1</t>
  </si>
  <si>
    <t>Annexure J-2</t>
  </si>
  <si>
    <t>Annexure J-3</t>
  </si>
  <si>
    <t>Annexure J-4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</si>
</sst>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0" fillId="0" borderId="0" xfId="0" applyBorder="1"/>
    <xf numFmtId="0" fontId="2" fillId="0" borderId="0" xfId="0" applyFont="1" applyBorder="1"/>
    <xf numFmtId="2" fontId="2" fillId="0" borderId="0" xfId="0" applyNumberFormat="1" applyFont="1" applyBorder="1"/>
    <xf numFmtId="2" fontId="3" fillId="0" borderId="0" xfId="0" applyNumberFormat="1" applyFont="1" applyBorder="1"/>
    <xf numFmtId="0" fontId="4" fillId="2" borderId="0" xfId="0" applyFont="1" applyFill="1"/>
    <xf numFmtId="0" fontId="5" fillId="2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/>
    <xf numFmtId="2" fontId="5" fillId="2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wrapText="1"/>
    </xf>
    <xf numFmtId="0" fontId="4" fillId="0" borderId="0" xfId="0" applyFont="1"/>
    <xf numFmtId="0" fontId="8" fillId="0" borderId="0" xfId="0" applyFont="1"/>
    <xf numFmtId="0" fontId="5" fillId="3" borderId="1" xfId="0" applyFont="1" applyFill="1" applyBorder="1"/>
    <xf numFmtId="0" fontId="9" fillId="3" borderId="1" xfId="0" applyFont="1" applyFill="1" applyBorder="1"/>
    <xf numFmtId="0" fontId="5" fillId="0" borderId="1" xfId="0" applyFont="1" applyBorder="1"/>
    <xf numFmtId="0" fontId="9" fillId="2" borderId="1" xfId="0" applyFont="1" applyFill="1" applyBorder="1"/>
    <xf numFmtId="0" fontId="4" fillId="0" borderId="1" xfId="0" applyFont="1" applyBorder="1"/>
    <xf numFmtId="0" fontId="8" fillId="0" borderId="1" xfId="0" applyFont="1" applyBorder="1"/>
    <xf numFmtId="2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9" fillId="0" borderId="1" xfId="0" applyFont="1" applyBorder="1"/>
    <xf numFmtId="2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2" fontId="5" fillId="0" borderId="2" xfId="0" applyNumberFormat="1" applyFont="1" applyBorder="1"/>
    <xf numFmtId="0" fontId="7" fillId="0" borderId="2" xfId="0" applyFont="1" applyBorder="1"/>
    <xf numFmtId="0" fontId="7" fillId="0" borderId="0" xfId="0" applyFont="1"/>
    <xf numFmtId="0" fontId="6" fillId="0" borderId="1" xfId="0" applyFont="1" applyBorder="1"/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23"/>
  <sheetViews>
    <sheetView view="pageBreakPreview" zoomScale="60" zoomScaleNormal="80" workbookViewId="0">
      <selection activeCell="J12" sqref="J12"/>
    </sheetView>
  </sheetViews>
  <sheetFormatPr defaultRowHeight="20.25" x14ac:dyDescent="0.3"/>
  <cols>
    <col min="1" max="1" width="9.140625" style="19"/>
    <col min="2" max="2" width="16.5703125" style="19" customWidth="1"/>
    <col min="3" max="3" width="15.140625" style="20" customWidth="1"/>
    <col min="4" max="4" width="24.85546875" style="19" customWidth="1"/>
    <col min="5" max="5" width="20.85546875" style="19" customWidth="1"/>
    <col min="6" max="6" width="75.5703125" style="19" customWidth="1"/>
    <col min="7" max="16384" width="9.140625" style="19"/>
  </cols>
  <sheetData>
    <row r="1" spans="1:6" x14ac:dyDescent="0.3">
      <c r="F1" s="33" t="s">
        <v>55</v>
      </c>
    </row>
    <row r="2" spans="1:6" ht="18" x14ac:dyDescent="0.25">
      <c r="A2" s="46" t="s">
        <v>19</v>
      </c>
      <c r="B2" s="47"/>
      <c r="C2" s="47"/>
      <c r="D2" s="47"/>
      <c r="E2" s="47"/>
      <c r="F2" s="48"/>
    </row>
    <row r="3" spans="1:6" x14ac:dyDescent="0.3">
      <c r="A3" s="21" t="s">
        <v>20</v>
      </c>
      <c r="B3" s="21" t="s">
        <v>21</v>
      </c>
      <c r="C3" s="22" t="s">
        <v>22</v>
      </c>
      <c r="D3" s="21" t="s">
        <v>23</v>
      </c>
      <c r="E3" s="21" t="s">
        <v>24</v>
      </c>
      <c r="F3" s="21" t="s">
        <v>25</v>
      </c>
    </row>
    <row r="4" spans="1:6" x14ac:dyDescent="0.3">
      <c r="A4" s="23">
        <v>1</v>
      </c>
      <c r="B4" s="10" t="s">
        <v>26</v>
      </c>
      <c r="C4" s="24" t="s">
        <v>27</v>
      </c>
      <c r="D4" s="25"/>
      <c r="E4" s="25"/>
      <c r="F4" s="25"/>
    </row>
    <row r="5" spans="1:6" ht="42.75" customHeight="1" x14ac:dyDescent="0.3">
      <c r="A5" s="23"/>
      <c r="B5" s="23"/>
      <c r="C5" s="26"/>
      <c r="D5" s="25">
        <v>16295571</v>
      </c>
      <c r="E5" s="27">
        <f>D5/10000000</f>
        <v>1.6295571</v>
      </c>
      <c r="F5" s="28" t="s">
        <v>28</v>
      </c>
    </row>
    <row r="6" spans="1:6" ht="36.75" x14ac:dyDescent="0.3">
      <c r="A6" s="23"/>
      <c r="B6" s="23"/>
      <c r="C6" s="26"/>
      <c r="D6" s="25">
        <f>0-481775239</f>
        <v>-481775239</v>
      </c>
      <c r="E6" s="27">
        <f>D6/10000000</f>
        <v>-48.177523899999997</v>
      </c>
      <c r="F6" s="28" t="s">
        <v>29</v>
      </c>
    </row>
    <row r="7" spans="1:6" ht="54.75" x14ac:dyDescent="0.3">
      <c r="A7" s="23"/>
      <c r="B7" s="23"/>
      <c r="C7" s="26"/>
      <c r="D7" s="25">
        <v>70000000</v>
      </c>
      <c r="E7" s="27">
        <f t="shared" ref="E7:E23" si="0">D7/10000000</f>
        <v>7</v>
      </c>
      <c r="F7" s="28" t="s">
        <v>30</v>
      </c>
    </row>
    <row r="8" spans="1:6" x14ac:dyDescent="0.3">
      <c r="A8" s="23"/>
      <c r="B8" s="23"/>
      <c r="C8" s="29" t="s">
        <v>54</v>
      </c>
      <c r="D8" s="23">
        <f>SUM(D5:D7)</f>
        <v>-395479668</v>
      </c>
      <c r="E8" s="30">
        <f t="shared" si="0"/>
        <v>-39.547966799999998</v>
      </c>
      <c r="F8" s="25"/>
    </row>
    <row r="9" spans="1:6" x14ac:dyDescent="0.3">
      <c r="A9" s="23"/>
      <c r="B9" s="23"/>
      <c r="C9" s="29"/>
      <c r="D9" s="23"/>
      <c r="E9" s="30"/>
      <c r="F9" s="25"/>
    </row>
    <row r="10" spans="1:6" x14ac:dyDescent="0.3">
      <c r="A10" s="25"/>
      <c r="B10" s="25"/>
      <c r="C10" s="24" t="s">
        <v>32</v>
      </c>
      <c r="D10" s="10"/>
      <c r="E10" s="27"/>
      <c r="F10" s="25"/>
    </row>
    <row r="11" spans="1:6" ht="62.25" customHeight="1" x14ac:dyDescent="0.3">
      <c r="A11" s="25"/>
      <c r="B11" s="25"/>
      <c r="C11" s="26"/>
      <c r="D11" s="25">
        <v>391577131</v>
      </c>
      <c r="E11" s="27">
        <f t="shared" si="0"/>
        <v>39.157713100000002</v>
      </c>
      <c r="F11" s="31" t="s">
        <v>33</v>
      </c>
    </row>
    <row r="12" spans="1:6" x14ac:dyDescent="0.3">
      <c r="A12" s="25"/>
      <c r="B12" s="25"/>
      <c r="C12" s="26"/>
      <c r="D12" s="25">
        <v>1855998</v>
      </c>
      <c r="E12" s="27">
        <f t="shared" si="0"/>
        <v>0.18559980000000001</v>
      </c>
      <c r="F12" s="25" t="s">
        <v>34</v>
      </c>
    </row>
    <row r="13" spans="1:6" x14ac:dyDescent="0.3">
      <c r="A13" s="25"/>
      <c r="B13" s="25"/>
      <c r="C13" s="26"/>
      <c r="D13" s="25">
        <v>598947874</v>
      </c>
      <c r="E13" s="27">
        <f t="shared" si="0"/>
        <v>59.894787399999998</v>
      </c>
      <c r="F13" s="31" t="s">
        <v>35</v>
      </c>
    </row>
    <row r="14" spans="1:6" x14ac:dyDescent="0.3">
      <c r="A14" s="25"/>
      <c r="B14" s="25"/>
      <c r="C14" s="29" t="s">
        <v>54</v>
      </c>
      <c r="D14" s="23">
        <f>SUM(D11:D13)</f>
        <v>992381003</v>
      </c>
      <c r="E14" s="30">
        <f t="shared" si="0"/>
        <v>99.238100299999999</v>
      </c>
      <c r="F14" s="25"/>
    </row>
    <row r="15" spans="1:6" x14ac:dyDescent="0.3">
      <c r="A15" s="25"/>
      <c r="B15" s="25"/>
      <c r="C15" s="26"/>
      <c r="D15" s="25"/>
      <c r="E15" s="27"/>
      <c r="F15" s="25"/>
    </row>
    <row r="16" spans="1:6" x14ac:dyDescent="0.3">
      <c r="A16" s="25">
        <v>2</v>
      </c>
      <c r="B16" s="10" t="s">
        <v>36</v>
      </c>
      <c r="C16" s="24" t="s">
        <v>27</v>
      </c>
      <c r="D16" s="25"/>
      <c r="E16" s="27"/>
      <c r="F16" s="25"/>
    </row>
    <row r="17" spans="1:6" ht="36.75" x14ac:dyDescent="0.3">
      <c r="A17" s="25"/>
      <c r="B17" s="10"/>
      <c r="C17" s="24"/>
      <c r="D17" s="25">
        <v>207225792</v>
      </c>
      <c r="E17" s="27">
        <f t="shared" si="0"/>
        <v>20.722579199999998</v>
      </c>
      <c r="F17" s="28" t="s">
        <v>37</v>
      </c>
    </row>
    <row r="18" spans="1:6" x14ac:dyDescent="0.3">
      <c r="A18" s="25"/>
      <c r="B18" s="25"/>
      <c r="C18" s="26"/>
      <c r="D18" s="25"/>
      <c r="E18" s="27"/>
      <c r="F18" s="25"/>
    </row>
    <row r="19" spans="1:6" x14ac:dyDescent="0.3">
      <c r="A19" s="25"/>
      <c r="B19" s="25"/>
      <c r="C19" s="24" t="s">
        <v>32</v>
      </c>
      <c r="D19" s="25"/>
      <c r="E19" s="27"/>
      <c r="F19" s="25"/>
    </row>
    <row r="20" spans="1:6" x14ac:dyDescent="0.3">
      <c r="A20" s="25"/>
      <c r="B20" s="25"/>
      <c r="C20" s="26"/>
      <c r="D20" s="25">
        <v>702589</v>
      </c>
      <c r="E20" s="27">
        <f t="shared" si="0"/>
        <v>7.0258899999999999E-2</v>
      </c>
      <c r="F20" s="25" t="s">
        <v>34</v>
      </c>
    </row>
    <row r="21" spans="1:6" ht="72.75" x14ac:dyDescent="0.3">
      <c r="A21" s="25"/>
      <c r="B21" s="25"/>
      <c r="C21" s="26"/>
      <c r="D21" s="25">
        <v>219564537</v>
      </c>
      <c r="E21" s="27">
        <f t="shared" si="0"/>
        <v>21.956453700000001</v>
      </c>
      <c r="F21" s="31" t="s">
        <v>38</v>
      </c>
    </row>
    <row r="22" spans="1:6" ht="54.75" x14ac:dyDescent="0.3">
      <c r="A22" s="25"/>
      <c r="B22" s="25"/>
      <c r="C22" s="26"/>
      <c r="D22" s="25">
        <f>0-14743997</f>
        <v>-14743997</v>
      </c>
      <c r="E22" s="27">
        <f t="shared" si="0"/>
        <v>-1.4743997</v>
      </c>
      <c r="F22" s="31" t="s">
        <v>39</v>
      </c>
    </row>
    <row r="23" spans="1:6" x14ac:dyDescent="0.3">
      <c r="A23" s="25"/>
      <c r="B23" s="25"/>
      <c r="C23" s="29" t="s">
        <v>31</v>
      </c>
      <c r="D23" s="23">
        <f>SUM(D20:D22)</f>
        <v>205523129</v>
      </c>
      <c r="E23" s="30">
        <f t="shared" si="0"/>
        <v>20.5523129</v>
      </c>
      <c r="F23" s="25"/>
    </row>
  </sheetData>
  <mergeCells count="1">
    <mergeCell ref="A2:F2"/>
  </mergeCells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20"/>
  <sheetViews>
    <sheetView view="pageBreakPreview" zoomScale="80" zoomScaleNormal="80" zoomScaleSheetLayoutView="80" workbookViewId="0">
      <selection activeCell="F1" sqref="F1"/>
    </sheetView>
  </sheetViews>
  <sheetFormatPr defaultRowHeight="18" x14ac:dyDescent="0.25"/>
  <cols>
    <col min="1" max="1" width="9.140625" style="9"/>
    <col min="2" max="2" width="16.5703125" style="9" customWidth="1"/>
    <col min="3" max="3" width="15.140625" style="9" customWidth="1"/>
    <col min="4" max="4" width="24.85546875" style="9" customWidth="1"/>
    <col min="5" max="5" width="20.85546875" style="9" customWidth="1"/>
    <col min="6" max="6" width="80.85546875" style="9" customWidth="1"/>
    <col min="7" max="16384" width="9.140625" style="9"/>
  </cols>
  <sheetData>
    <row r="1" spans="1:6" x14ac:dyDescent="0.25">
      <c r="F1" s="32" t="s">
        <v>56</v>
      </c>
    </row>
    <row r="2" spans="1:6" x14ac:dyDescent="0.25">
      <c r="A2" s="49" t="s">
        <v>19</v>
      </c>
      <c r="B2" s="49"/>
      <c r="C2" s="49"/>
      <c r="D2" s="49"/>
      <c r="E2" s="49"/>
      <c r="F2" s="49"/>
    </row>
    <row r="3" spans="1:6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x14ac:dyDescent="0.25">
      <c r="A4" s="10">
        <v>1</v>
      </c>
      <c r="B4" s="10" t="s">
        <v>26</v>
      </c>
      <c r="C4" s="10" t="s">
        <v>40</v>
      </c>
      <c r="D4" s="11"/>
      <c r="E4" s="11"/>
      <c r="F4" s="11"/>
    </row>
    <row r="5" spans="1:6" ht="42.75" customHeight="1" x14ac:dyDescent="0.25">
      <c r="A5" s="10"/>
      <c r="B5" s="10"/>
      <c r="C5" s="11"/>
      <c r="D5" s="17">
        <v>482551412</v>
      </c>
      <c r="E5" s="18">
        <f t="shared" ref="E5:E11" si="0">D5/10000000</f>
        <v>48.255141199999997</v>
      </c>
      <c r="F5" s="17" t="s">
        <v>41</v>
      </c>
    </row>
    <row r="6" spans="1:6" ht="28.5" x14ac:dyDescent="0.25">
      <c r="A6" s="10"/>
      <c r="B6" s="10"/>
      <c r="C6" s="11"/>
      <c r="D6" s="17">
        <v>167560127</v>
      </c>
      <c r="E6" s="18">
        <f t="shared" si="0"/>
        <v>16.756012699999999</v>
      </c>
      <c r="F6" s="17" t="s">
        <v>42</v>
      </c>
    </row>
    <row r="7" spans="1:6" x14ac:dyDescent="0.25">
      <c r="A7" s="10"/>
      <c r="B7" s="10"/>
      <c r="C7" s="11"/>
      <c r="D7" s="17">
        <v>9381935</v>
      </c>
      <c r="E7" s="18">
        <f t="shared" si="0"/>
        <v>0.93819350000000001</v>
      </c>
      <c r="F7" s="17" t="s">
        <v>43</v>
      </c>
    </row>
    <row r="8" spans="1:6" x14ac:dyDescent="0.25">
      <c r="A8" s="10"/>
      <c r="B8" s="10"/>
      <c r="C8" s="10"/>
      <c r="D8" s="17">
        <v>-31043631</v>
      </c>
      <c r="E8" s="18">
        <f t="shared" si="0"/>
        <v>-3.1043631</v>
      </c>
      <c r="F8" s="17" t="s">
        <v>44</v>
      </c>
    </row>
    <row r="9" spans="1:6" ht="28.5" x14ac:dyDescent="0.25">
      <c r="A9" s="11"/>
      <c r="B9" s="11"/>
      <c r="C9" s="10"/>
      <c r="D9" s="17">
        <v>-5051129</v>
      </c>
      <c r="E9" s="18">
        <f t="shared" si="0"/>
        <v>-0.50511289999999998</v>
      </c>
      <c r="F9" s="17" t="s">
        <v>45</v>
      </c>
    </row>
    <row r="10" spans="1:6" ht="36" x14ac:dyDescent="0.25">
      <c r="A10" s="11"/>
      <c r="B10" s="11"/>
      <c r="C10" s="11"/>
      <c r="D10" s="15">
        <v>-550370295</v>
      </c>
      <c r="E10" s="18">
        <f t="shared" si="0"/>
        <v>-55.037029500000003</v>
      </c>
      <c r="F10" s="15" t="s">
        <v>46</v>
      </c>
    </row>
    <row r="11" spans="1:6" x14ac:dyDescent="0.25">
      <c r="A11" s="11"/>
      <c r="B11" s="11"/>
      <c r="C11" s="10" t="s">
        <v>31</v>
      </c>
      <c r="D11" s="10">
        <f ca="1">SUM(D5:D12)</f>
        <v>73028419</v>
      </c>
      <c r="E11" s="14">
        <f t="shared" ca="1" si="0"/>
        <v>7.3028418999999998</v>
      </c>
      <c r="F11" s="12" t="s">
        <v>47</v>
      </c>
    </row>
    <row r="12" spans="1:6" x14ac:dyDescent="0.25">
      <c r="A12" s="11"/>
      <c r="B12" s="11"/>
      <c r="C12" s="11"/>
      <c r="D12" s="11"/>
      <c r="E12" s="13"/>
      <c r="F12" s="11"/>
    </row>
    <row r="13" spans="1:6" x14ac:dyDescent="0.25">
      <c r="A13" s="11">
        <v>2</v>
      </c>
      <c r="B13" s="10" t="s">
        <v>36</v>
      </c>
      <c r="C13" s="10" t="s">
        <v>40</v>
      </c>
      <c r="D13" s="11"/>
      <c r="E13" s="13"/>
      <c r="F13" s="11"/>
    </row>
    <row r="14" spans="1:6" ht="36" x14ac:dyDescent="0.25">
      <c r="A14" s="11"/>
      <c r="B14" s="11"/>
      <c r="C14" s="11"/>
      <c r="D14" s="11">
        <v>3438190</v>
      </c>
      <c r="E14" s="13">
        <f>D14/10000000</f>
        <v>0.34381899999999999</v>
      </c>
      <c r="F14" s="16" t="s">
        <v>48</v>
      </c>
    </row>
    <row r="15" spans="1:6" ht="54" x14ac:dyDescent="0.25">
      <c r="A15" s="11"/>
      <c r="B15" s="11"/>
      <c r="C15" s="11"/>
      <c r="D15" s="11">
        <v>38709655</v>
      </c>
      <c r="E15" s="13">
        <f>D15/10000000</f>
        <v>3.8709655000000001</v>
      </c>
      <c r="F15" s="16" t="s">
        <v>49</v>
      </c>
    </row>
    <row r="16" spans="1:6" ht="54" x14ac:dyDescent="0.25">
      <c r="A16" s="11"/>
      <c r="B16" s="11"/>
      <c r="C16" s="10"/>
      <c r="D16" s="11">
        <v>1469726</v>
      </c>
      <c r="E16" s="13">
        <f>D16/10000000</f>
        <v>0.14697260000000001</v>
      </c>
      <c r="F16" s="16" t="s">
        <v>50</v>
      </c>
    </row>
    <row r="17" spans="1:6" x14ac:dyDescent="0.25">
      <c r="A17" s="11"/>
      <c r="B17" s="11"/>
      <c r="C17" s="11"/>
      <c r="D17" s="11"/>
      <c r="E17" s="13">
        <f t="shared" ref="E17:E19" si="1">D17/10000000</f>
        <v>0</v>
      </c>
      <c r="F17" s="11"/>
    </row>
    <row r="18" spans="1:6" x14ac:dyDescent="0.25">
      <c r="A18" s="11"/>
      <c r="B18" s="11"/>
      <c r="C18" s="11"/>
      <c r="D18" s="11"/>
      <c r="E18" s="13">
        <f t="shared" si="1"/>
        <v>0</v>
      </c>
      <c r="F18" s="15"/>
    </row>
    <row r="19" spans="1:6" x14ac:dyDescent="0.25">
      <c r="A19" s="11"/>
      <c r="B19" s="11"/>
      <c r="C19" s="11"/>
      <c r="D19" s="11"/>
      <c r="E19" s="13">
        <f t="shared" si="1"/>
        <v>0</v>
      </c>
      <c r="F19" s="15"/>
    </row>
    <row r="20" spans="1:6" x14ac:dyDescent="0.25">
      <c r="A20" s="11"/>
      <c r="B20" s="11"/>
      <c r="C20" s="10" t="s">
        <v>31</v>
      </c>
      <c r="D20" s="10">
        <f>SUM(D14:D19)</f>
        <v>43617571</v>
      </c>
      <c r="E20" s="14">
        <f>D20/10000000</f>
        <v>4.3617571000000002</v>
      </c>
      <c r="F20" s="11"/>
    </row>
  </sheetData>
  <mergeCells count="1">
    <mergeCell ref="A2:F2"/>
  </mergeCells>
  <pageMargins left="0.7" right="0.7" top="0.75" bottom="0.75" header="0.3" footer="0.3"/>
  <pageSetup scale="51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"/>
  <sheetViews>
    <sheetView view="pageBreakPreview" zoomScale="60" zoomScaleNormal="100" workbookViewId="0">
      <selection activeCell="K8" sqref="K8"/>
    </sheetView>
  </sheetViews>
  <sheetFormatPr defaultRowHeight="15" x14ac:dyDescent="0.25"/>
  <cols>
    <col min="1" max="1" width="42.140625" customWidth="1"/>
    <col min="2" max="2" width="18.85546875" bestFit="1" customWidth="1"/>
    <col min="3" max="3" width="15.28515625" bestFit="1" customWidth="1"/>
    <col min="5" max="5" width="45" customWidth="1"/>
    <col min="6" max="6" width="17" customWidth="1"/>
    <col min="7" max="7" width="13.42578125" customWidth="1"/>
  </cols>
  <sheetData>
    <row r="1" spans="1:7" ht="15.75" x14ac:dyDescent="0.25">
      <c r="A1" s="44"/>
      <c r="B1" s="44"/>
      <c r="C1" s="44"/>
      <c r="D1" s="44"/>
      <c r="E1" s="44"/>
      <c r="F1" s="52" t="s">
        <v>57</v>
      </c>
      <c r="G1" s="52"/>
    </row>
    <row r="2" spans="1:7" ht="27.75" customHeight="1" x14ac:dyDescent="0.25">
      <c r="A2" s="50" t="s">
        <v>51</v>
      </c>
      <c r="B2" s="50"/>
      <c r="C2" s="50"/>
      <c r="D2" s="34"/>
      <c r="E2" s="50" t="s">
        <v>52</v>
      </c>
      <c r="F2" s="50"/>
      <c r="G2" s="50"/>
    </row>
    <row r="3" spans="1:7" s="2" customFormat="1" ht="18.75" customHeight="1" x14ac:dyDescent="0.25">
      <c r="A3" s="51" t="s">
        <v>9</v>
      </c>
      <c r="B3" s="35" t="s">
        <v>7</v>
      </c>
      <c r="C3" s="35" t="s">
        <v>8</v>
      </c>
      <c r="D3" s="36"/>
      <c r="E3" s="51" t="s">
        <v>9</v>
      </c>
      <c r="F3" s="35" t="s">
        <v>7</v>
      </c>
      <c r="G3" s="35" t="s">
        <v>8</v>
      </c>
    </row>
    <row r="4" spans="1:7" s="2" customFormat="1" ht="18.75" customHeight="1" x14ac:dyDescent="0.25">
      <c r="A4" s="51"/>
      <c r="B4" s="36" t="s">
        <v>11</v>
      </c>
      <c r="C4" s="36" t="s">
        <v>12</v>
      </c>
      <c r="D4" s="36"/>
      <c r="E4" s="51"/>
      <c r="F4" s="36" t="s">
        <v>11</v>
      </c>
      <c r="G4" s="36" t="s">
        <v>12</v>
      </c>
    </row>
    <row r="5" spans="1:7" ht="39" customHeight="1" x14ac:dyDescent="0.25">
      <c r="A5" s="31" t="s">
        <v>0</v>
      </c>
      <c r="B5" s="25">
        <v>118267698.22</v>
      </c>
      <c r="C5" s="27">
        <f>B5/10000000</f>
        <v>11.826769821999999</v>
      </c>
      <c r="D5" s="34"/>
      <c r="E5" s="31" t="s">
        <v>15</v>
      </c>
      <c r="F5" s="25">
        <v>13064501</v>
      </c>
      <c r="G5" s="27">
        <f>F5/10000000</f>
        <v>1.3064500999999999</v>
      </c>
    </row>
    <row r="6" spans="1:7" ht="60.75" customHeight="1" x14ac:dyDescent="0.25">
      <c r="A6" s="31" t="s">
        <v>53</v>
      </c>
      <c r="B6" s="25">
        <v>-1027131</v>
      </c>
      <c r="C6" s="27">
        <f>B6/10000000</f>
        <v>-0.1027131</v>
      </c>
      <c r="D6" s="34"/>
      <c r="E6" s="31"/>
      <c r="F6" s="25"/>
      <c r="G6" s="27"/>
    </row>
    <row r="7" spans="1:7" ht="36" x14ac:dyDescent="0.25">
      <c r="A7" s="31" t="s">
        <v>44</v>
      </c>
      <c r="B7" s="25">
        <v>-39535373</v>
      </c>
      <c r="C7" s="27">
        <f>B7/10000000</f>
        <v>-3.9535372999999998</v>
      </c>
      <c r="D7" s="34"/>
      <c r="E7" s="31"/>
      <c r="F7" s="25"/>
      <c r="G7" s="27"/>
    </row>
    <row r="8" spans="1:7" ht="18" x14ac:dyDescent="0.25">
      <c r="A8" s="31"/>
      <c r="B8" s="25"/>
      <c r="C8" s="27"/>
      <c r="D8" s="34"/>
      <c r="E8" s="31"/>
      <c r="F8" s="25"/>
      <c r="G8" s="27"/>
    </row>
    <row r="9" spans="1:7" ht="36.75" customHeight="1" x14ac:dyDescent="0.25">
      <c r="A9" s="40" t="s">
        <v>14</v>
      </c>
      <c r="B9" s="41">
        <f ca="1">SUM(B5:B11)</f>
        <v>77705194.219999999</v>
      </c>
      <c r="C9" s="42">
        <f ca="1">SUM(C5:C11)</f>
        <v>7.7705194219999987</v>
      </c>
      <c r="D9" s="43"/>
      <c r="E9" s="38" t="s">
        <v>14</v>
      </c>
      <c r="F9" s="37">
        <f>SUM(F5:F8)</f>
        <v>13064501</v>
      </c>
      <c r="G9" s="39">
        <f>SUM(G5:G8)</f>
        <v>1.3064500999999999</v>
      </c>
    </row>
    <row r="10" spans="1:7" ht="37.5" customHeight="1" x14ac:dyDescent="0.3">
      <c r="A10" s="3"/>
      <c r="B10" s="6"/>
      <c r="C10" s="7"/>
      <c r="D10" s="5"/>
      <c r="E10" s="5"/>
      <c r="F10" s="6"/>
      <c r="G10" s="7"/>
    </row>
    <row r="11" spans="1:7" ht="18.75" x14ac:dyDescent="0.3">
      <c r="A11" s="3"/>
      <c r="B11" s="6"/>
      <c r="C11" s="7"/>
      <c r="D11" s="5"/>
      <c r="E11" s="3"/>
      <c r="F11" s="6"/>
      <c r="G11" s="7"/>
    </row>
    <row r="12" spans="1:7" s="1" customFormat="1" ht="27" customHeight="1" x14ac:dyDescent="0.3">
      <c r="E12" s="4"/>
      <c r="F12" s="4"/>
      <c r="G12" s="8"/>
    </row>
  </sheetData>
  <mergeCells count="5">
    <mergeCell ref="A2:C2"/>
    <mergeCell ref="E2:G2"/>
    <mergeCell ref="A3:A4"/>
    <mergeCell ref="E3:E4"/>
    <mergeCell ref="F1:G1"/>
  </mergeCell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2"/>
  <sheetViews>
    <sheetView tabSelected="1" view="pageBreakPreview" zoomScale="60" zoomScaleNormal="100" workbookViewId="0">
      <selection activeCell="M10" sqref="M10"/>
    </sheetView>
  </sheetViews>
  <sheetFormatPr defaultRowHeight="15" x14ac:dyDescent="0.25"/>
  <cols>
    <col min="1" max="1" width="42.140625" customWidth="1"/>
    <col min="2" max="2" width="15.5703125" bestFit="1" customWidth="1"/>
    <col min="3" max="3" width="10" customWidth="1"/>
    <col min="5" max="5" width="45" customWidth="1"/>
    <col min="6" max="6" width="17" customWidth="1"/>
    <col min="7" max="7" width="13.42578125" customWidth="1"/>
  </cols>
  <sheetData>
    <row r="1" spans="1:7" x14ac:dyDescent="0.25">
      <c r="A1" s="44"/>
      <c r="B1" s="44"/>
      <c r="C1" s="44"/>
      <c r="D1" s="44"/>
      <c r="E1" s="44"/>
      <c r="F1" s="53" t="s">
        <v>58</v>
      </c>
      <c r="G1" s="53"/>
    </row>
    <row r="2" spans="1:7" ht="27.75" customHeight="1" x14ac:dyDescent="0.25">
      <c r="A2" s="50" t="s">
        <v>10</v>
      </c>
      <c r="B2" s="50"/>
      <c r="C2" s="50"/>
      <c r="D2" s="34"/>
      <c r="E2" s="50" t="s">
        <v>13</v>
      </c>
      <c r="F2" s="50"/>
      <c r="G2" s="50"/>
    </row>
    <row r="3" spans="1:7" s="2" customFormat="1" ht="18.75" customHeight="1" x14ac:dyDescent="0.25">
      <c r="A3" s="51" t="s">
        <v>9</v>
      </c>
      <c r="B3" s="35" t="s">
        <v>7</v>
      </c>
      <c r="C3" s="35" t="s">
        <v>8</v>
      </c>
      <c r="D3" s="36"/>
      <c r="E3" s="51" t="s">
        <v>9</v>
      </c>
      <c r="F3" s="35" t="s">
        <v>7</v>
      </c>
      <c r="G3" s="35" t="s">
        <v>8</v>
      </c>
    </row>
    <row r="4" spans="1:7" s="2" customFormat="1" ht="18.75" customHeight="1" x14ac:dyDescent="0.25">
      <c r="A4" s="51"/>
      <c r="B4" s="36" t="s">
        <v>11</v>
      </c>
      <c r="C4" s="36" t="s">
        <v>12</v>
      </c>
      <c r="D4" s="36"/>
      <c r="E4" s="51"/>
      <c r="F4" s="36" t="s">
        <v>11</v>
      </c>
      <c r="G4" s="36" t="s">
        <v>12</v>
      </c>
    </row>
    <row r="5" spans="1:7" ht="39" customHeight="1" x14ac:dyDescent="0.25">
      <c r="A5" s="31" t="s">
        <v>0</v>
      </c>
      <c r="B5" s="25">
        <v>527526707</v>
      </c>
      <c r="C5" s="27">
        <f>B5/10000000</f>
        <v>52.752670700000003</v>
      </c>
      <c r="D5" s="34"/>
      <c r="E5" s="31" t="s">
        <v>15</v>
      </c>
      <c r="F5" s="25">
        <v>366378696</v>
      </c>
      <c r="G5" s="27">
        <f>F5/10000000</f>
        <v>36.637869600000002</v>
      </c>
    </row>
    <row r="6" spans="1:7" ht="60.75" customHeight="1" x14ac:dyDescent="0.25">
      <c r="A6" s="31" t="s">
        <v>1</v>
      </c>
      <c r="B6" s="25">
        <v>87975371</v>
      </c>
      <c r="C6" s="27">
        <f t="shared" ref="C6:C11" si="0">B6/10000000</f>
        <v>8.7975370999999996</v>
      </c>
      <c r="D6" s="34"/>
      <c r="E6" s="31" t="s">
        <v>16</v>
      </c>
      <c r="F6" s="25">
        <v>8432648</v>
      </c>
      <c r="G6" s="27">
        <f t="shared" ref="G6:G8" si="1">F6/10000000</f>
        <v>0.84326480000000004</v>
      </c>
    </row>
    <row r="7" spans="1:7" ht="72" x14ac:dyDescent="0.25">
      <c r="A7" s="31" t="s">
        <v>2</v>
      </c>
      <c r="B7" s="25">
        <v>1030743</v>
      </c>
      <c r="C7" s="27">
        <f t="shared" si="0"/>
        <v>0.10307429999999999</v>
      </c>
      <c r="D7" s="34"/>
      <c r="E7" s="31" t="s">
        <v>17</v>
      </c>
      <c r="F7" s="25">
        <v>273147</v>
      </c>
      <c r="G7" s="27">
        <f t="shared" si="1"/>
        <v>2.7314700000000001E-2</v>
      </c>
    </row>
    <row r="8" spans="1:7" ht="72" x14ac:dyDescent="0.25">
      <c r="A8" s="31" t="s">
        <v>3</v>
      </c>
      <c r="B8" s="25">
        <v>13272290</v>
      </c>
      <c r="C8" s="27">
        <f t="shared" si="0"/>
        <v>1.327229</v>
      </c>
      <c r="D8" s="34"/>
      <c r="E8" s="31" t="s">
        <v>18</v>
      </c>
      <c r="F8" s="25">
        <v>369874</v>
      </c>
      <c r="G8" s="27">
        <f t="shared" si="1"/>
        <v>3.6987399999999997E-2</v>
      </c>
    </row>
    <row r="9" spans="1:7" ht="36.75" customHeight="1" x14ac:dyDescent="0.25">
      <c r="A9" s="31" t="s">
        <v>4</v>
      </c>
      <c r="B9" s="25">
        <v>17290560</v>
      </c>
      <c r="C9" s="27">
        <f t="shared" si="0"/>
        <v>1.7290559999999999</v>
      </c>
      <c r="D9" s="34"/>
      <c r="E9" s="38" t="s">
        <v>14</v>
      </c>
      <c r="F9" s="37">
        <f>SUM(F5:F8)</f>
        <v>375454365</v>
      </c>
      <c r="G9" s="39">
        <f>SUM(G5:G8)</f>
        <v>37.545436500000001</v>
      </c>
    </row>
    <row r="10" spans="1:7" ht="37.5" customHeight="1" x14ac:dyDescent="0.25">
      <c r="A10" s="31" t="s">
        <v>5</v>
      </c>
      <c r="B10" s="25">
        <v>-7431357</v>
      </c>
      <c r="C10" s="27">
        <f t="shared" si="0"/>
        <v>-0.74313569999999995</v>
      </c>
      <c r="D10" s="34"/>
      <c r="E10" s="34"/>
      <c r="F10" s="25"/>
      <c r="G10" s="27"/>
    </row>
    <row r="11" spans="1:7" ht="36" x14ac:dyDescent="0.25">
      <c r="A11" s="31" t="s">
        <v>6</v>
      </c>
      <c r="B11" s="25">
        <v>-84861</v>
      </c>
      <c r="C11" s="27">
        <f t="shared" si="0"/>
        <v>-8.4860999999999999E-3</v>
      </c>
      <c r="D11" s="34"/>
      <c r="E11" s="31"/>
      <c r="F11" s="25"/>
      <c r="G11" s="27"/>
    </row>
    <row r="12" spans="1:7" s="1" customFormat="1" ht="27" customHeight="1" x14ac:dyDescent="0.25">
      <c r="A12" s="37" t="s">
        <v>14</v>
      </c>
      <c r="B12" s="23">
        <f>SUM(B5:B11)</f>
        <v>639579453</v>
      </c>
      <c r="C12" s="30">
        <f>SUM(C5:C11)</f>
        <v>63.957945300000013</v>
      </c>
      <c r="D12" s="45"/>
      <c r="E12" s="23"/>
      <c r="F12" s="23"/>
      <c r="G12" s="30"/>
    </row>
  </sheetData>
  <mergeCells count="5">
    <mergeCell ref="A2:C2"/>
    <mergeCell ref="A3:A4"/>
    <mergeCell ref="E2:G2"/>
    <mergeCell ref="E3:E4"/>
    <mergeCell ref="F1:G1"/>
  </mergeCells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CGPL</vt:lpstr>
      <vt:lpstr>gvk</vt:lpstr>
      <vt:lpstr>mallana</vt:lpstr>
      <vt:lpstr>KWHEP</vt:lpstr>
      <vt:lpstr>gvk!Print_Area</vt:lpstr>
      <vt:lpstr>KWHEP!Print_Area</vt:lpstr>
      <vt:lpstr>mallana!Print_Area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2020-01-09T05:05:41Z</dcterms:modified>
</cp:coreProperties>
</file>